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240" yWindow="120" windowWidth="14940" windowHeight="9225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I23" i="2"/>
  <c r="J17"/>
  <c r="J58"/>
  <c r="J56"/>
  <c r="J47"/>
  <c r="J43"/>
  <c r="J42"/>
  <c r="J26"/>
  <c r="J24"/>
  <c r="J23"/>
  <c r="J19"/>
  <c r="J18"/>
  <c r="J15"/>
  <c r="J14"/>
  <c r="I24"/>
  <c r="I58"/>
  <c r="I56"/>
  <c r="I47"/>
  <c r="I42"/>
  <c r="I26"/>
  <c r="I19"/>
  <c r="I18"/>
  <c r="I17"/>
  <c r="I15"/>
  <c r="I43"/>
  <c r="I20"/>
  <c r="I14"/>
  <c r="J20"/>
  <c r="A7" l="1"/>
</calcChain>
</file>

<file path=xl/sharedStrings.xml><?xml version="1.0" encoding="utf-8"?>
<sst xmlns="http://schemas.openxmlformats.org/spreadsheetml/2006/main" count="240" uniqueCount="147">
  <si>
    <t>единиц</t>
  </si>
  <si>
    <t>штук</t>
  </si>
  <si>
    <t>5</t>
  </si>
  <si>
    <t>человек</t>
  </si>
  <si>
    <t>план (год)</t>
  </si>
  <si>
    <t>процент</t>
  </si>
  <si>
    <t/>
  </si>
  <si>
    <t>факт</t>
  </si>
  <si>
    <t>Причины отклонения от планового значения</t>
  </si>
  <si>
    <t>Единица измерения</t>
  </si>
  <si>
    <t>№ строки</t>
  </si>
  <si>
    <t>7</t>
  </si>
  <si>
    <t>от годового значения</t>
  </si>
  <si>
    <t>от значения отчетного периода</t>
  </si>
  <si>
    <t>8</t>
  </si>
  <si>
    <t>9</t>
  </si>
  <si>
    <t>2</t>
  </si>
  <si>
    <t>3</t>
  </si>
  <si>
    <t>1</t>
  </si>
  <si>
    <t>6</t>
  </si>
  <si>
    <t>4</t>
  </si>
  <si>
    <t>план (отчетный период)</t>
  </si>
  <si>
    <t>Процент выполнения</t>
  </si>
  <si>
    <t>1.</t>
  </si>
  <si>
    <t>1.1.</t>
  </si>
  <si>
    <t>1.1.1.1.</t>
  </si>
  <si>
    <t>процентов</t>
  </si>
  <si>
    <t>1.1.1.2.</t>
  </si>
  <si>
    <t>1.1.1.3.</t>
  </si>
  <si>
    <t>1.1.1.4.</t>
  </si>
  <si>
    <t>1.1.1.5.</t>
  </si>
  <si>
    <t>1.1.1.6.</t>
  </si>
  <si>
    <t>1.1.1.7.</t>
  </si>
  <si>
    <t>1.2.</t>
  </si>
  <si>
    <t>1.1.2.1.</t>
  </si>
  <si>
    <t>1.3.</t>
  </si>
  <si>
    <t>1.1.3.1.</t>
  </si>
  <si>
    <t>2.</t>
  </si>
  <si>
    <t>Подпрограмма 2. «Развитие образования в сфере физической культуры и спорта в Свердловской области»</t>
  </si>
  <si>
    <t>2.2.</t>
  </si>
  <si>
    <t>Цель 2. Создание условий для развития детско-юношеского спорта, подготовки спортивного резерва сборных команд Свердловской области и Российской Федерации</t>
  </si>
  <si>
    <t>2.2.1.</t>
  </si>
  <si>
    <t xml:space="preserve">Задача 1. Стимулирование развития учреждений дополнительного образования в сфере физической культуры и спорта </t>
  </si>
  <si>
    <t>2.2.1.1.</t>
  </si>
  <si>
    <t>2.2.1.2.</t>
  </si>
  <si>
    <t>2.2.2.</t>
  </si>
  <si>
    <t>Задача 2. Модернизация системы развития детско-юношеского спорта и подготовки спортивного резерва, включая совершенствование системы отбора талантливых спортсменов в Кушвинском городском округе</t>
  </si>
  <si>
    <t>2.2.2.1.</t>
  </si>
  <si>
    <t>2.2.2.2.</t>
  </si>
  <si>
    <t>2.2.2.3.</t>
  </si>
  <si>
    <t>3.</t>
  </si>
  <si>
    <t>3.3.</t>
  </si>
  <si>
    <t>3.3.1.</t>
  </si>
  <si>
    <t>Задача 1. Обеспеченность спортивными сооружениями</t>
  </si>
  <si>
    <t>3.3.1.1.</t>
  </si>
  <si>
    <t>0,0</t>
  </si>
  <si>
    <t>3.3.1.2.</t>
  </si>
  <si>
    <t>3.3.1.3.</t>
  </si>
  <si>
    <t>3.3.1.4.</t>
  </si>
  <si>
    <t>3.3.1.5.</t>
  </si>
  <si>
    <t>единицы</t>
  </si>
  <si>
    <t>4.</t>
  </si>
  <si>
    <t>4.4.</t>
  </si>
  <si>
    <t>4.4.1.</t>
  </si>
  <si>
    <t>4.4.1.1.</t>
  </si>
  <si>
    <t>5.</t>
  </si>
  <si>
    <t>5.5.</t>
  </si>
  <si>
    <t>5.5.1.</t>
  </si>
  <si>
    <t>5.5.1.1.</t>
  </si>
  <si>
    <t>5.5.1.2.</t>
  </si>
  <si>
    <t>периодичность</t>
  </si>
  <si>
    <t>5.5.1.3.</t>
  </si>
  <si>
    <t>5.5.1.4.</t>
  </si>
  <si>
    <t>5.5.2.</t>
  </si>
  <si>
    <t>5.5.2.1.</t>
  </si>
  <si>
    <t>5.5.2.2.</t>
  </si>
  <si>
    <t>5.5.2.3.</t>
  </si>
  <si>
    <t>5.5.2.4.</t>
  </si>
  <si>
    <t>доля исполненных бюджетных обязательств, подлежащих исполнению за счёт средств бюджетов к общему объёму принятых бюджетных обязательств</t>
  </si>
  <si>
    <t>6.</t>
  </si>
  <si>
    <t>Подпрограмма 6. "Реализация муниципальной программы "Формирование современной городской среды на территории Кушвинского городского округа на 2018-2022 годы""</t>
  </si>
  <si>
    <t>Цель 6. Повышение уровня комфорта городской среды для улучшения проживания населения Кушвинского городского округа</t>
  </si>
  <si>
    <t>6.6.1.</t>
  </si>
  <si>
    <t>Задача 6.1. Повышение уровня благоустройства общественных территорий Кушвинского городского округа</t>
  </si>
  <si>
    <t>6.6.1.1.</t>
  </si>
  <si>
    <t>количество благоустроенных общественных территорий Кушвинского городского округа в рамках реализации муниципальной программы благоустройства</t>
  </si>
  <si>
    <t>6.6.1.2.</t>
  </si>
  <si>
    <t>площадь благоустроенных общественных территорий Кушвинского городского округа в рамках реализации муниципальной программы</t>
  </si>
  <si>
    <t>тыс.кв.метров</t>
  </si>
  <si>
    <t>6.6.1.3.</t>
  </si>
  <si>
    <t>доля общественных территорий Кушвинского городского округа, уровень благоустройства которых соответствует современным требованиям, по отношению к их общему количеству</t>
  </si>
  <si>
    <t>ОТЧЁТ</t>
  </si>
  <si>
    <t>ДОСТИЖЕНИЕ ЦЕЛЕВЫХ ПОКАЗАТЕЛЕЙ МУНИЦИПАЛЬНОЙ ПРОГРАММЫ</t>
  </si>
  <si>
    <t xml:space="preserve">О РЕАЛИЗАЦИИ МУНИЦИПАЛЬНОЙ ПРОГРАММЫ  </t>
  </si>
  <si>
    <t>Цели, задачи, целевые показатели</t>
  </si>
  <si>
    <t>Значение целевого показателя*</t>
  </si>
  <si>
    <t>-</t>
  </si>
  <si>
    <t>№ цели, задачи, целевого показателя</t>
  </si>
  <si>
    <t>план (отчётный период)</t>
  </si>
  <si>
    <t>от значения отчётного периода</t>
  </si>
  <si>
    <t xml:space="preserve">Целевой показатель 1.1.1.1.:    доля жителей Кушвинского городского округа, систематически занимающихся физической культурой и спортом, в общей численности населения Кушвинского городского округа в возрасте 3-79 </t>
  </si>
  <si>
    <t xml:space="preserve">Целевой показатель 1.1.1.2.:   доля населения Кушвинского городского округа, занятого в экономике, занимающихся физической культурой и спортом, в общей численности занятого в экономике </t>
  </si>
  <si>
    <t>Целевой показатель 1.1.1.3.:     количество медалей, завоеванных спортсменами Кушвинского городского округа на официальных областных и всероссийских соревнованиях по видам спорта</t>
  </si>
  <si>
    <t>Целевой показатель 1.1.1.4.:  доля учащихся и студентов Кушвинского городского округа, систематически занимающихся физической культурой и спортом, в общей численности учащихся и студентов Кушвинского городского округа</t>
  </si>
  <si>
    <t xml:space="preserve">Целевой показатель 1.1.1.6.:    доля сельского населения Кушвинского городского округа, систематически занимающихся физической культурой и спортом, в общей численности сельского Кушвинского городского округа в возрасте от 3 до 79 лет </t>
  </si>
  <si>
    <t>Целевой показатель 1.1.1.5.: количество спортивно-массовых и физкультурно-оздоровительных мероприятий, организуемых на территории Кушвинского городского округа</t>
  </si>
  <si>
    <t xml:space="preserve">Целевой показатель 1.1.1.7.:   количество спортивных площадок, оснащённых специализированным оборудованием для занятий уличной гимнастикой (нарастающим итогом)  </t>
  </si>
  <si>
    <t xml:space="preserve"> Целевой показатель 1.1.2.1.: 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</si>
  <si>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Целевой показатель 1.1.3.1.: доля населения Кушвинского городского округа, выполнивших нормативы испытаний (тестов)Всероссийского физкультурно-спортивного комплекса "Готов к труду и обороне" (ГТО), в общей численности населения Кушвинского городского округа, принявшего участие в выполнении нормативов испытаний (тестов) Всероссийского физкультурно-спортивного комплекса "Готов к труду и обороне"(ГТО)   </t>
  </si>
  <si>
    <t>Целевой показатель 2.2.1.1..: удельный вес детей и подростков в возрасте до 18 лет, систематически занимающихся в учрежденияхдополнительногообразования физкультурно-спортивной направленности от общей численности детей и подростков в возрасте до 18 лет Кушвинского городского округа</t>
  </si>
  <si>
    <t>Целевой показатель 2.2.1.2..:    количество детей и подростков занимающихся в муниципальных организациях дополнительного образования детей-ДЮСШОР</t>
  </si>
  <si>
    <t xml:space="preserve">  Целевой показатель 2.2.2.1..: доля детей, подростков и студентов,воспитанников муниципальных учреждений ФКиС Кушвинского городского ГО, обучающихся в специализированных, спортивных учреждениях(УОР, ЦСП, ВУЗах, СУЗах) ставших победителями призёрами спортивных соревнований регионального, областного и всероссийского уровней, от общей численности данной категории занимающихся из числа воспитанников муниципальных учреждений ФКСиТ Кушвинского городского округа    </t>
  </si>
  <si>
    <t xml:space="preserve"> Целевой показатель 2.2.2.2..: доля организаций, оказывающих услуги по спортивной подготовке в соответствии с федеральными стандартами спортивной подготовки, в общем количестве организаций в сфере физической культуры и спорта, в том числе для лиц с ограниченными возможностями здоровья </t>
  </si>
  <si>
    <t xml:space="preserve">Целевой показатель 2.2.2.3..:  доля граждан, занимающихся в спортивных организациях в общей численности детей и молодёжи в возрасте от 6 до 15 лет </t>
  </si>
  <si>
    <t>Целевой показатель 3.3.1.1..: плоскостными сооружениями</t>
  </si>
  <si>
    <t>Целевой показатель 3.3.1.2..: спортивными залами</t>
  </si>
  <si>
    <t>Целевой показатель 3.3.1.4..: уровень обеспеченности населения Кушвинского городского округа спортивными сооружениями исходя из пропускной способности объектов спорта</t>
  </si>
  <si>
    <t>Целевой показатель 3.3.1.5..: ввод в эксплуатацию объектов спортивной инфраструктуры муниципальной собственности</t>
  </si>
  <si>
    <t>Целевой показатель 4.4.1.1..: доля молодых граждан в возрасте от 14 до 30 лет, участвующих в мероприятиях гражданско-патриотической направленности</t>
  </si>
  <si>
    <t>Целевой показатель 5.5.1.1..: уровень выполнения целевых показателей муниципальной программы</t>
  </si>
  <si>
    <t>Целевой показатель 5.5.1.2..: мониторинг качества оказания муниципальных услуг</t>
  </si>
  <si>
    <t>Целевой показатель 5.5.1.3..:доля проверенных подведомственных муниципальных учреждений по вопросам:качества и объёма оказания муниципальных услуг</t>
  </si>
  <si>
    <t>Целевой показатель 5.5.1.4..: доля подведомственных учреждений, выполнивших муниципальное задание в полном объеме</t>
  </si>
  <si>
    <t>Целевой показатель 5.5.2.2..:достижение уровня средней заработной платы педагогических работников учреждений дополнительного образования детей, оказывающих услуги в сфере физической культуры и спорта до уровня средней заработной платы в Свердловской области</t>
  </si>
  <si>
    <t xml:space="preserve">Целевой показатель 5.5.2.3..: количество проверок для обеспечения внутреннего финансового контроля в сфере бюджетных правоотношений, в том  числе за целевым использованием средств местного бюджета подведомственными бюджетными учреждениями </t>
  </si>
  <si>
    <t>Целевой показатель 5.5.2.1..: доля специалистов отрасли физической культуры и спорта, повысивших квалификацию в соответствующем году</t>
  </si>
  <si>
    <t>Целевой показатель 3.3.1.3..: плавательными бассейнами</t>
  </si>
  <si>
    <t>Подпрограмма 1. «Развитие физической культуры и спорта в Кушвинском городском округе».</t>
  </si>
  <si>
    <t>Цель 1. Создание условий для развития физической культуры и спорта в Кушвинском городском округе, в том числе для лиц с ограниченными возможностями здоровья и инвалидов.</t>
  </si>
  <si>
    <t>Задача 1. Привлечение населения Кушвинского городского округа к здоровому образу жизни.</t>
  </si>
  <si>
    <t>Задача 2. Привлечение к систематическим занятиям адаптивной физической культурой и избранными видами двигательной деятельности максимально большого количества лиц с ограниченными возможностями здоровья.</t>
  </si>
  <si>
    <t xml:space="preserve">Задача 3. Поэтапное внедрение Всероссийского физкультурно-спортивного комплекса "Готов к труду и обороне"(ГТО) в Кушвинском городском округе. </t>
  </si>
  <si>
    <t>Подпрограмма 3. «Развитие инфраструктуры объектов спорта муниципальной собственности Кушвинского городского округа».</t>
  </si>
  <si>
    <t>Цель 3. Создание условий, обеспечивающих доступность к спортивной инфраструктуре Кушвинского городского округа.</t>
  </si>
  <si>
    <t>Подпрограмма 4. «Патриотическое воспитание молодых граждан в Кушвинском городском округе».</t>
  </si>
  <si>
    <t>Цель 4. Развитие системы патриотического воспитания молодёжи Кушвинского городского округа.</t>
  </si>
  <si>
    <t xml:space="preserve">Задача 1. Развитие военно-патриотического направления воспитания молодёжи Кушвинского городского округа на основе формирования профессионально-значимых качеств, умений и готовности к их активному проявлению в процессе военной и государственной службы, верности конституционному воинскому долгу. </t>
  </si>
  <si>
    <t>Задача 5.2. Обеспечение эффективного и качественного управления сферой физической культуры и спорта в Кушвинском городском округе.</t>
  </si>
  <si>
    <t>Цель 5. Руководство и управление в сфере установленных функций отрасли физической культуры и спорта.</t>
  </si>
  <si>
    <t>Задача 5.1. Повышение качества оказания муниципальных услуг и исполнения муниципальных функций отрасли физической культуры и спорта.</t>
  </si>
  <si>
    <t>Подпрограмма 5. «Обеспечение реализации муниципальной программы «Развитие физической культуры и спорта в Кушвинском городском округе до 2024 года».</t>
  </si>
  <si>
    <t xml:space="preserve"> Целевой показатель 1.1.2.2.:  доля лиц с ограниченными возможностями здоровья и инвалидов, в возрасте от 6 до 18 лет, систематически занимающихся физической культурой и спортом, в общей численности данной категории населения</t>
  </si>
  <si>
    <t xml:space="preserve"> Целевой показатель 1.1.2.1.:  доля лиц с ограниченными возможностями здоровья и инвалидов, в возрасте от 19 лет и старше, систематически занимающихся физической культурой и спортом, в общей численности данной категории населения</t>
  </si>
  <si>
    <t xml:space="preserve">Установлено оборудование уличного гимнастического комплекса на прилегающей территории СК «Заречный» . Выполнен плановый ремонт универсальной спортивной площадки в микрорайоне ЭМЗ г.Кушва.
</t>
  </si>
  <si>
    <t xml:space="preserve">Кушвинского городского округа «Развитие физической культуры и спорта 
в Кушвинском городском округе до 2028 года» 
</t>
  </si>
  <si>
    <t>за 2022 год</t>
  </si>
  <si>
    <t>В связи с реализацией на территории регионального проекта "Спорт-лидер", а также создание в образовательных учреждениях школьных спортивных клубов.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</si>
</sst>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9" fillId="3" borderId="4" applyNumberFormat="0" applyAlignment="0" applyProtection="0"/>
    <xf numFmtId="0" fontId="10" fillId="29" borderId="5" applyNumberFormat="0" applyAlignment="0" applyProtection="0"/>
    <xf numFmtId="0" fontId="11" fillId="29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30" borderId="10" applyNumberFormat="0" applyAlignment="0" applyProtection="0"/>
    <xf numFmtId="0" fontId="15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" borderId="11" applyNumberFormat="0" applyFont="0" applyAlignment="0" applyProtection="0"/>
    <xf numFmtId="0" fontId="19" fillId="0" borderId="12" applyNumberFormat="0" applyFill="0" applyAlignment="0" applyProtection="0"/>
    <xf numFmtId="0" fontId="8" fillId="0" borderId="0" applyNumberFormat="0" applyFill="0" applyBorder="0" applyAlignment="0" applyProtection="0"/>
    <xf numFmtId="0" fontId="20" fillId="33" borderId="0" applyNumberFormat="0" applyBorder="0" applyAlignment="0" applyProtection="0"/>
  </cellStyleXfs>
  <cellXfs count="45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22" fillId="4" borderId="1" xfId="0" applyNumberFormat="1" applyFont="1" applyFill="1" applyBorder="1" applyAlignment="1">
      <alignment horizontal="center" vertical="top" wrapText="1"/>
    </xf>
    <xf numFmtId="0" fontId="21" fillId="34" borderId="1" xfId="0" applyNumberFormat="1" applyFont="1" applyFill="1" applyBorder="1" applyAlignment="1">
      <alignment horizontal="left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49" fontId="21" fillId="0" borderId="1" xfId="0" applyNumberFormat="1" applyFont="1" applyBorder="1" applyAlignment="1">
      <alignment horizontal="center" vertical="top" wrapText="1"/>
    </xf>
    <xf numFmtId="0" fontId="23" fillId="0" borderId="0" xfId="0" applyFont="1">
      <alignment vertical="center"/>
    </xf>
    <xf numFmtId="49" fontId="2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0" fontId="21" fillId="34" borderId="1" xfId="0" applyNumberFormat="1" applyFont="1" applyFill="1" applyBorder="1" applyAlignment="1">
      <alignment horizontal="center" vertical="top" wrapText="1"/>
    </xf>
    <xf numFmtId="0" fontId="21" fillId="34" borderId="1" xfId="0" applyNumberFormat="1" applyFont="1" applyFill="1" applyBorder="1" applyAlignment="1">
      <alignment horizontal="right" vertical="top" wrapText="1"/>
    </xf>
    <xf numFmtId="164" fontId="21" fillId="34" borderId="1" xfId="0" applyNumberFormat="1" applyFont="1" applyFill="1" applyBorder="1" applyAlignment="1">
      <alignment horizontal="right" vertical="top" wrapText="1"/>
    </xf>
    <xf numFmtId="2" fontId="21" fillId="34" borderId="1" xfId="0" applyNumberFormat="1" applyFont="1" applyFill="1" applyBorder="1" applyAlignment="1">
      <alignment horizontal="right" vertical="top" wrapText="1"/>
    </xf>
    <xf numFmtId="164" fontId="21" fillId="34" borderId="1" xfId="0" applyNumberFormat="1" applyFont="1" applyFill="1" applyBorder="1" applyAlignment="1">
      <alignment horizontal="center" vertical="top" wrapText="1"/>
    </xf>
    <xf numFmtId="49" fontId="21" fillId="34" borderId="1" xfId="0" applyNumberFormat="1" applyFont="1" applyFill="1" applyBorder="1" applyAlignment="1">
      <alignment horizontal="left" vertical="top" wrapText="1"/>
    </xf>
    <xf numFmtId="1" fontId="21" fillId="34" borderId="1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center" vertical="top" wrapText="1"/>
    </xf>
    <xf numFmtId="0" fontId="0" fillId="34" borderId="0" xfId="0" applyFill="1">
      <alignment vertical="center"/>
    </xf>
    <xf numFmtId="0" fontId="22" fillId="34" borderId="2" xfId="0" applyNumberFormat="1" applyFont="1" applyFill="1" applyBorder="1" applyAlignment="1">
      <alignment horizontal="left" vertical="top" wrapText="1"/>
    </xf>
    <xf numFmtId="0" fontId="22" fillId="34" borderId="13" xfId="0" applyNumberFormat="1" applyFont="1" applyFill="1" applyBorder="1" applyAlignment="1">
      <alignment horizontal="left" vertical="top" wrapText="1"/>
    </xf>
    <xf numFmtId="0" fontId="22" fillId="34" borderId="3" xfId="0" applyNumberFormat="1" applyFont="1" applyFill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left" vertical="top" wrapText="1"/>
    </xf>
    <xf numFmtId="0" fontId="22" fillId="4" borderId="13" xfId="0" applyNumberFormat="1" applyFont="1" applyFill="1" applyBorder="1" applyAlignment="1">
      <alignment horizontal="left" vertical="top" wrapText="1"/>
    </xf>
    <xf numFmtId="0" fontId="22" fillId="4" borderId="3" xfId="0" applyNumberFormat="1" applyFont="1" applyFill="1" applyBorder="1" applyAlignment="1">
      <alignment horizontal="left" vertical="top" wrapText="1"/>
    </xf>
    <xf numFmtId="0" fontId="22" fillId="34" borderId="2" xfId="0" applyNumberFormat="1" applyFont="1" applyFill="1" applyBorder="1" applyAlignment="1">
      <alignment horizontal="center" vertical="top" wrapText="1"/>
    </xf>
    <xf numFmtId="0" fontId="22" fillId="34" borderId="13" xfId="0" applyNumberFormat="1" applyFont="1" applyFill="1" applyBorder="1" applyAlignment="1">
      <alignment horizontal="center" vertical="top" wrapText="1"/>
    </xf>
    <xf numFmtId="0" fontId="22" fillId="34" borderId="3" xfId="0" applyNumberFormat="1" applyFont="1" applyFill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center" vertical="top" wrapText="1"/>
    </xf>
    <xf numFmtId="0" fontId="22" fillId="4" borderId="13" xfId="0" applyNumberFormat="1" applyFont="1" applyFill="1" applyBorder="1" applyAlignment="1">
      <alignment horizontal="center" vertical="top" wrapText="1"/>
    </xf>
    <xf numFmtId="0" fontId="22" fillId="4" borderId="3" xfId="0" applyNumberFormat="1" applyFont="1" applyFill="1" applyBorder="1" applyAlignment="1">
      <alignment horizontal="center" vertical="top" wrapText="1"/>
    </xf>
    <xf numFmtId="49" fontId="21" fillId="0" borderId="2" xfId="0" applyNumberFormat="1" applyFont="1" applyBorder="1" applyAlignment="1">
      <alignment horizontal="center" vertical="top" wrapText="1"/>
    </xf>
    <xf numFmtId="49" fontId="21" fillId="0" borderId="13" xfId="0" applyNumberFormat="1" applyFont="1" applyBorder="1" applyAlignment="1">
      <alignment horizontal="center" vertical="top" wrapText="1"/>
    </xf>
    <xf numFmtId="49" fontId="21" fillId="0" borderId="3" xfId="0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1"/>
  <sheetViews>
    <sheetView tabSelected="1" zoomScale="90" zoomScaleNormal="90" workbookViewId="0">
      <selection activeCell="L14" sqref="L14"/>
    </sheetView>
  </sheetViews>
  <sheetFormatPr defaultRowHeight="12.75"/>
  <cols>
    <col min="1" max="1" width="9.140625" customWidth="1"/>
    <col min="2" max="2" width="11.140625" hidden="1" customWidth="1"/>
    <col min="3" max="3" width="49" customWidth="1"/>
    <col min="4" max="4" width="15.28515625" customWidth="1"/>
    <col min="5" max="5" width="12.140625" customWidth="1"/>
    <col min="6" max="6" width="11.7109375" hidden="1" customWidth="1"/>
    <col min="7" max="7" width="11.7109375" customWidth="1"/>
    <col min="8" max="9" width="12.28515625" customWidth="1"/>
    <col min="10" max="10" width="14.5703125" customWidth="1"/>
    <col min="11" max="11" width="12.42578125" hidden="1" customWidth="1"/>
    <col min="12" max="12" width="48" customWidth="1"/>
    <col min="13" max="13" width="2" customWidth="1"/>
  </cols>
  <sheetData>
    <row r="1" spans="1:18" ht="18.75">
      <c r="A1" s="41" t="s">
        <v>91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"/>
      <c r="N1" s="5"/>
      <c r="O1" s="5"/>
      <c r="P1" s="5"/>
      <c r="Q1" s="5"/>
      <c r="R1" s="5"/>
    </row>
    <row r="2" spans="1:18" ht="19.5" customHeight="1">
      <c r="A2" s="41" t="s">
        <v>93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5"/>
      <c r="N2" s="5"/>
      <c r="O2" s="5"/>
      <c r="P2" s="5"/>
      <c r="Q2" s="5"/>
      <c r="R2" s="5"/>
    </row>
    <row r="3" spans="1:18" ht="42.75" customHeight="1">
      <c r="A3" s="42" t="s">
        <v>144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6"/>
      <c r="N3" s="6"/>
      <c r="O3" s="6"/>
      <c r="P3" s="6"/>
      <c r="Q3" s="6"/>
      <c r="R3" s="6"/>
    </row>
    <row r="4" spans="1:18" ht="15" customHeight="1">
      <c r="A4" s="40"/>
      <c r="B4" s="40"/>
      <c r="C4" s="40"/>
      <c r="D4" s="1"/>
      <c r="E4" s="1"/>
      <c r="F4" s="1"/>
      <c r="G4" s="12"/>
      <c r="H4" s="1"/>
      <c r="I4" s="12"/>
      <c r="J4" s="1"/>
      <c r="K4" s="1"/>
      <c r="L4" s="1"/>
      <c r="M4" s="1"/>
      <c r="N4" s="1"/>
      <c r="O4" s="1"/>
      <c r="P4" s="1"/>
      <c r="Q4" s="1"/>
      <c r="R4" s="1"/>
    </row>
    <row r="5" spans="1:18" ht="18.75">
      <c r="A5" s="43" t="s">
        <v>92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7"/>
      <c r="N5" s="7"/>
      <c r="O5" s="7"/>
      <c r="P5" s="7"/>
      <c r="Q5" s="7"/>
      <c r="R5" s="7"/>
    </row>
    <row r="6" spans="1:18" ht="18.75">
      <c r="A6" s="44" t="s">
        <v>145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8"/>
      <c r="N6" s="8"/>
      <c r="O6" s="8"/>
      <c r="P6" s="8"/>
      <c r="Q6" s="8"/>
      <c r="R6" s="8"/>
    </row>
    <row r="7" spans="1:18">
      <c r="A7" s="26" t="str">
        <f>SUBSTITUTE(RIGHT(MID(";"&amp;SUBSTITUTE(M2,";",REPT(";",999)),1,999*6),999),";","")</f>
        <v/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8" ht="51" customHeight="1">
      <c r="A8" s="27" t="s">
        <v>10</v>
      </c>
      <c r="B8" s="27" t="s">
        <v>97</v>
      </c>
      <c r="C8" s="27" t="s">
        <v>94</v>
      </c>
      <c r="D8" s="27" t="s">
        <v>9</v>
      </c>
      <c r="E8" s="37" t="s">
        <v>95</v>
      </c>
      <c r="F8" s="38"/>
      <c r="G8" s="38"/>
      <c r="H8" s="39"/>
      <c r="I8" s="37" t="s">
        <v>22</v>
      </c>
      <c r="J8" s="38"/>
      <c r="K8" s="39"/>
      <c r="L8" s="27" t="s">
        <v>8</v>
      </c>
    </row>
    <row r="9" spans="1:18" ht="89.25" customHeight="1">
      <c r="A9" s="27"/>
      <c r="B9" s="27"/>
      <c r="C9" s="27"/>
      <c r="D9" s="27"/>
      <c r="E9" s="4" t="s">
        <v>4</v>
      </c>
      <c r="F9" s="4" t="s">
        <v>21</v>
      </c>
      <c r="G9" s="11" t="s">
        <v>98</v>
      </c>
      <c r="H9" s="4" t="s">
        <v>7</v>
      </c>
      <c r="I9" s="11" t="s">
        <v>12</v>
      </c>
      <c r="J9" s="11" t="s">
        <v>99</v>
      </c>
      <c r="K9" s="4" t="s">
        <v>13</v>
      </c>
      <c r="L9" s="27"/>
    </row>
    <row r="10" spans="1:18" ht="15.75">
      <c r="A10" s="4" t="s">
        <v>18</v>
      </c>
      <c r="B10" s="4" t="s">
        <v>16</v>
      </c>
      <c r="C10" s="9" t="s">
        <v>16</v>
      </c>
      <c r="D10" s="9" t="s">
        <v>17</v>
      </c>
      <c r="E10" s="9" t="s">
        <v>20</v>
      </c>
      <c r="F10" s="9" t="s">
        <v>2</v>
      </c>
      <c r="G10" s="13" t="s">
        <v>2</v>
      </c>
      <c r="H10" s="9" t="s">
        <v>19</v>
      </c>
      <c r="I10" s="13" t="s">
        <v>11</v>
      </c>
      <c r="J10" s="13" t="s">
        <v>14</v>
      </c>
      <c r="K10" s="9" t="s">
        <v>14</v>
      </c>
      <c r="L10" s="9" t="s">
        <v>15</v>
      </c>
    </row>
    <row r="11" spans="1:18" ht="22.5" customHeight="1">
      <c r="A11" s="2">
        <v>1</v>
      </c>
      <c r="B11" s="2" t="s">
        <v>23</v>
      </c>
      <c r="C11" s="34" t="s">
        <v>127</v>
      </c>
      <c r="D11" s="35"/>
      <c r="E11" s="35"/>
      <c r="F11" s="35"/>
      <c r="G11" s="35"/>
      <c r="H11" s="35"/>
      <c r="I11" s="35"/>
      <c r="J11" s="35"/>
      <c r="K11" s="35"/>
      <c r="L11" s="36"/>
    </row>
    <row r="12" spans="1:18" ht="36" customHeight="1">
      <c r="A12" s="2">
        <v>2</v>
      </c>
      <c r="B12" s="2" t="s">
        <v>23</v>
      </c>
      <c r="C12" s="28" t="s">
        <v>128</v>
      </c>
      <c r="D12" s="29"/>
      <c r="E12" s="29"/>
      <c r="F12" s="29"/>
      <c r="G12" s="29"/>
      <c r="H12" s="29"/>
      <c r="I12" s="29"/>
      <c r="J12" s="29"/>
      <c r="K12" s="29"/>
      <c r="L12" s="30"/>
    </row>
    <row r="13" spans="1:18" ht="15.75">
      <c r="A13" s="2">
        <v>3</v>
      </c>
      <c r="B13" s="2" t="s">
        <v>24</v>
      </c>
      <c r="C13" s="28" t="s">
        <v>129</v>
      </c>
      <c r="D13" s="29"/>
      <c r="E13" s="29"/>
      <c r="F13" s="29"/>
      <c r="G13" s="29"/>
      <c r="H13" s="29"/>
      <c r="I13" s="29"/>
      <c r="J13" s="29"/>
      <c r="K13" s="29"/>
      <c r="L13" s="30"/>
    </row>
    <row r="14" spans="1:18" ht="95.25" customHeight="1">
      <c r="A14" s="14">
        <v>4</v>
      </c>
      <c r="B14" s="14" t="s">
        <v>25</v>
      </c>
      <c r="C14" s="3" t="s">
        <v>100</v>
      </c>
      <c r="D14" s="3" t="s">
        <v>26</v>
      </c>
      <c r="E14" s="16">
        <v>42.5</v>
      </c>
      <c r="F14" s="15"/>
      <c r="G14" s="15">
        <v>42.5</v>
      </c>
      <c r="H14" s="16">
        <v>52.2</v>
      </c>
      <c r="I14" s="17">
        <f>(H14/E14)*100</f>
        <v>122.82352941176471</v>
      </c>
      <c r="J14" s="17">
        <f>H14/G14*100</f>
        <v>122.82352941176471</v>
      </c>
      <c r="K14" s="15"/>
      <c r="L14" s="3" t="s">
        <v>146</v>
      </c>
    </row>
    <row r="15" spans="1:18" ht="144" customHeight="1">
      <c r="A15" s="14">
        <v>5</v>
      </c>
      <c r="B15" s="14" t="s">
        <v>27</v>
      </c>
      <c r="C15" s="3" t="s">
        <v>101</v>
      </c>
      <c r="D15" s="3" t="s">
        <v>26</v>
      </c>
      <c r="E15" s="16">
        <v>22</v>
      </c>
      <c r="F15" s="16"/>
      <c r="G15" s="15">
        <v>22</v>
      </c>
      <c r="H15" s="15">
        <v>22</v>
      </c>
      <c r="I15" s="17">
        <f>(H15/E15)*100</f>
        <v>100</v>
      </c>
      <c r="J15" s="17">
        <f>H15/G15*100</f>
        <v>100</v>
      </c>
      <c r="K15" s="15"/>
      <c r="L15" s="3"/>
    </row>
    <row r="16" spans="1:18" ht="96" customHeight="1">
      <c r="A16" s="14">
        <v>6</v>
      </c>
      <c r="B16" s="14" t="s">
        <v>28</v>
      </c>
      <c r="C16" s="3" t="s">
        <v>102</v>
      </c>
      <c r="D16" s="3" t="s">
        <v>0</v>
      </c>
      <c r="E16" s="18" t="s">
        <v>96</v>
      </c>
      <c r="F16" s="16" t="s">
        <v>6</v>
      </c>
      <c r="G16" s="16" t="s">
        <v>96</v>
      </c>
      <c r="H16" s="15" t="s">
        <v>96</v>
      </c>
      <c r="I16" s="15" t="s">
        <v>96</v>
      </c>
      <c r="J16" s="15" t="s">
        <v>96</v>
      </c>
      <c r="K16" s="15" t="s">
        <v>6</v>
      </c>
      <c r="L16" s="19"/>
    </row>
    <row r="17" spans="1:12" ht="107.25" customHeight="1">
      <c r="A17" s="14">
        <v>7</v>
      </c>
      <c r="B17" s="14" t="s">
        <v>29</v>
      </c>
      <c r="C17" s="3" t="s">
        <v>103</v>
      </c>
      <c r="D17" s="3" t="s">
        <v>26</v>
      </c>
      <c r="E17" s="16">
        <v>85</v>
      </c>
      <c r="F17" s="16"/>
      <c r="G17" s="16">
        <v>85</v>
      </c>
      <c r="H17" s="15">
        <v>85</v>
      </c>
      <c r="I17" s="17">
        <f>(H17/E17)*100</f>
        <v>100</v>
      </c>
      <c r="J17" s="17">
        <f>H17/G17*100</f>
        <v>100</v>
      </c>
      <c r="K17" s="15"/>
      <c r="L17" s="3"/>
    </row>
    <row r="18" spans="1:12" ht="77.25" customHeight="1">
      <c r="A18" s="14">
        <v>8</v>
      </c>
      <c r="B18" s="14" t="s">
        <v>30</v>
      </c>
      <c r="C18" s="3" t="s">
        <v>105</v>
      </c>
      <c r="D18" s="3" t="s">
        <v>0</v>
      </c>
      <c r="E18" s="20">
        <v>220</v>
      </c>
      <c r="F18" s="16"/>
      <c r="G18" s="16">
        <v>220</v>
      </c>
      <c r="H18" s="15">
        <v>220</v>
      </c>
      <c r="I18" s="17">
        <f>(H18/E18)*100</f>
        <v>100</v>
      </c>
      <c r="J18" s="17">
        <f>H18/G18*100</f>
        <v>100</v>
      </c>
      <c r="K18" s="15"/>
      <c r="L18" s="19"/>
    </row>
    <row r="19" spans="1:12" ht="105" customHeight="1">
      <c r="A19" s="14">
        <v>9</v>
      </c>
      <c r="B19" s="14" t="s">
        <v>31</v>
      </c>
      <c r="C19" s="3" t="s">
        <v>104</v>
      </c>
      <c r="D19" s="3" t="s">
        <v>26</v>
      </c>
      <c r="E19" s="16">
        <v>30</v>
      </c>
      <c r="F19" s="16"/>
      <c r="G19" s="16">
        <v>30</v>
      </c>
      <c r="H19" s="15">
        <v>30</v>
      </c>
      <c r="I19" s="17">
        <f>(H19/E19)*100</f>
        <v>100</v>
      </c>
      <c r="J19" s="17">
        <f>H19/G19*100</f>
        <v>100</v>
      </c>
      <c r="K19" s="15"/>
      <c r="L19" s="3"/>
    </row>
    <row r="20" spans="1:12" ht="92.25" customHeight="1">
      <c r="A20" s="14">
        <v>10</v>
      </c>
      <c r="B20" s="14" t="s">
        <v>32</v>
      </c>
      <c r="C20" s="3" t="s">
        <v>106</v>
      </c>
      <c r="D20" s="3" t="s">
        <v>0</v>
      </c>
      <c r="E20" s="20">
        <v>6</v>
      </c>
      <c r="F20" s="16"/>
      <c r="G20" s="16">
        <v>6</v>
      </c>
      <c r="H20" s="15">
        <v>6</v>
      </c>
      <c r="I20" s="15">
        <f t="shared" ref="I20" si="0">(H20/E20)*100</f>
        <v>100</v>
      </c>
      <c r="J20" s="15">
        <f t="shared" ref="J20" si="1">(H20/E20)*100</f>
        <v>100</v>
      </c>
      <c r="K20" s="15"/>
      <c r="L20" s="19" t="s">
        <v>143</v>
      </c>
    </row>
    <row r="21" spans="1:12" ht="33" customHeight="1">
      <c r="A21" s="21">
        <v>11</v>
      </c>
      <c r="B21" s="21" t="s">
        <v>33</v>
      </c>
      <c r="C21" s="31" t="s">
        <v>130</v>
      </c>
      <c r="D21" s="32"/>
      <c r="E21" s="32"/>
      <c r="F21" s="32"/>
      <c r="G21" s="32"/>
      <c r="H21" s="32"/>
      <c r="I21" s="32"/>
      <c r="J21" s="32"/>
      <c r="K21" s="32"/>
      <c r="L21" s="33"/>
    </row>
    <row r="22" spans="1:12" ht="96" customHeight="1">
      <c r="A22" s="14">
        <v>12</v>
      </c>
      <c r="B22" s="14" t="s">
        <v>34</v>
      </c>
      <c r="C22" s="3" t="s">
        <v>107</v>
      </c>
      <c r="D22" s="3" t="s">
        <v>26</v>
      </c>
      <c r="E22" s="15">
        <v>0</v>
      </c>
      <c r="F22" s="15"/>
      <c r="G22" s="16">
        <v>0</v>
      </c>
      <c r="H22" s="15">
        <v>0</v>
      </c>
      <c r="I22" s="17" t="s">
        <v>96</v>
      </c>
      <c r="J22" s="17" t="s">
        <v>96</v>
      </c>
      <c r="K22" s="15"/>
      <c r="L22" s="3"/>
    </row>
    <row r="23" spans="1:12" ht="132.75" customHeight="1">
      <c r="A23" s="14">
        <v>13</v>
      </c>
      <c r="B23" s="14" t="s">
        <v>34</v>
      </c>
      <c r="C23" s="3" t="s">
        <v>141</v>
      </c>
      <c r="D23" s="3" t="s">
        <v>26</v>
      </c>
      <c r="E23" s="15">
        <v>73.5</v>
      </c>
      <c r="F23" s="15"/>
      <c r="G23" s="16">
        <v>73.5</v>
      </c>
      <c r="H23" s="15">
        <v>73.5</v>
      </c>
      <c r="I23" s="15">
        <f>(H23/E23)*100</f>
        <v>100</v>
      </c>
      <c r="J23" s="15">
        <f t="shared" ref="J23:J24" si="2">(H23/E23)*100</f>
        <v>100</v>
      </c>
      <c r="K23" s="15"/>
      <c r="L23" s="3"/>
    </row>
    <row r="24" spans="1:12" ht="96" customHeight="1">
      <c r="A24" s="14">
        <v>14</v>
      </c>
      <c r="B24" s="14" t="s">
        <v>34</v>
      </c>
      <c r="C24" s="3" t="s">
        <v>142</v>
      </c>
      <c r="D24" s="3" t="s">
        <v>26</v>
      </c>
      <c r="E24" s="15">
        <v>2</v>
      </c>
      <c r="F24" s="15"/>
      <c r="G24" s="16">
        <v>2</v>
      </c>
      <c r="H24" s="15">
        <v>2</v>
      </c>
      <c r="I24" s="15">
        <f t="shared" ref="I24" si="3">(H24/E24)*100</f>
        <v>100</v>
      </c>
      <c r="J24" s="15">
        <f t="shared" si="2"/>
        <v>100</v>
      </c>
      <c r="K24" s="15"/>
      <c r="L24" s="3"/>
    </row>
    <row r="25" spans="1:12" ht="15.75">
      <c r="A25" s="21">
        <v>15</v>
      </c>
      <c r="B25" s="21" t="s">
        <v>35</v>
      </c>
      <c r="C25" s="23" t="s">
        <v>131</v>
      </c>
      <c r="D25" s="24"/>
      <c r="E25" s="24"/>
      <c r="F25" s="24"/>
      <c r="G25" s="24"/>
      <c r="H25" s="24"/>
      <c r="I25" s="24"/>
      <c r="J25" s="24"/>
      <c r="K25" s="24"/>
      <c r="L25" s="25"/>
    </row>
    <row r="26" spans="1:12" ht="165.75" customHeight="1">
      <c r="A26" s="14">
        <v>16</v>
      </c>
      <c r="B26" s="14" t="s">
        <v>36</v>
      </c>
      <c r="C26" s="3" t="s">
        <v>108</v>
      </c>
      <c r="D26" s="3" t="s">
        <v>26</v>
      </c>
      <c r="E26" s="16">
        <v>66</v>
      </c>
      <c r="F26" s="16"/>
      <c r="G26" s="16">
        <v>66</v>
      </c>
      <c r="H26" s="15">
        <v>66</v>
      </c>
      <c r="I26" s="17">
        <f>(H26/E26)*100</f>
        <v>100</v>
      </c>
      <c r="J26" s="15">
        <f t="shared" ref="J26" si="4">(H26/E26)*100</f>
        <v>100</v>
      </c>
      <c r="K26" s="15"/>
      <c r="L26" s="3"/>
    </row>
    <row r="27" spans="1:12" ht="15.75" hidden="1">
      <c r="A27" s="21">
        <v>15</v>
      </c>
      <c r="B27" s="21" t="s">
        <v>37</v>
      </c>
      <c r="C27" s="31" t="s">
        <v>38</v>
      </c>
      <c r="D27" s="32"/>
      <c r="E27" s="32"/>
      <c r="F27" s="32"/>
      <c r="G27" s="32"/>
      <c r="H27" s="32"/>
      <c r="I27" s="32"/>
      <c r="J27" s="32"/>
      <c r="K27" s="32"/>
      <c r="L27" s="33"/>
    </row>
    <row r="28" spans="1:12" ht="15.75" hidden="1">
      <c r="A28" s="21">
        <v>16</v>
      </c>
      <c r="B28" s="21" t="s">
        <v>39</v>
      </c>
      <c r="C28" s="23" t="s">
        <v>40</v>
      </c>
      <c r="D28" s="24"/>
      <c r="E28" s="24"/>
      <c r="F28" s="24"/>
      <c r="G28" s="24"/>
      <c r="H28" s="24"/>
      <c r="I28" s="24"/>
      <c r="J28" s="24"/>
      <c r="K28" s="24"/>
      <c r="L28" s="25"/>
    </row>
    <row r="29" spans="1:12" ht="15.75" hidden="1">
      <c r="A29" s="21">
        <v>17</v>
      </c>
      <c r="B29" s="21" t="s">
        <v>41</v>
      </c>
      <c r="C29" s="23" t="s">
        <v>42</v>
      </c>
      <c r="D29" s="24"/>
      <c r="E29" s="24"/>
      <c r="F29" s="24"/>
      <c r="G29" s="24"/>
      <c r="H29" s="24"/>
      <c r="I29" s="24"/>
      <c r="J29" s="24"/>
      <c r="K29" s="24"/>
      <c r="L29" s="25"/>
    </row>
    <row r="30" spans="1:12" ht="129.75" hidden="1" customHeight="1">
      <c r="A30" s="14">
        <v>18</v>
      </c>
      <c r="B30" s="14" t="s">
        <v>43</v>
      </c>
      <c r="C30" s="3" t="s">
        <v>109</v>
      </c>
      <c r="D30" s="3" t="s">
        <v>26</v>
      </c>
      <c r="E30" s="14" t="s">
        <v>96</v>
      </c>
      <c r="F30" s="15"/>
      <c r="G30" s="15" t="s">
        <v>96</v>
      </c>
      <c r="H30" s="15"/>
      <c r="I30" s="15"/>
      <c r="J30" s="15"/>
      <c r="K30" s="15"/>
      <c r="L30" s="3"/>
    </row>
    <row r="31" spans="1:12" ht="70.5" hidden="1" customHeight="1">
      <c r="A31" s="14">
        <v>19</v>
      </c>
      <c r="B31" s="14" t="s">
        <v>44</v>
      </c>
      <c r="C31" s="3" t="s">
        <v>110</v>
      </c>
      <c r="D31" s="3" t="s">
        <v>3</v>
      </c>
      <c r="E31" s="15" t="s">
        <v>96</v>
      </c>
      <c r="F31" s="15"/>
      <c r="G31" s="15" t="s">
        <v>96</v>
      </c>
      <c r="H31" s="15"/>
      <c r="I31" s="15"/>
      <c r="J31" s="15"/>
      <c r="K31" s="15"/>
      <c r="L31" s="3"/>
    </row>
    <row r="32" spans="1:12" ht="15.75" hidden="1">
      <c r="A32" s="21">
        <v>20</v>
      </c>
      <c r="B32" s="21" t="s">
        <v>45</v>
      </c>
      <c r="C32" s="31" t="s">
        <v>46</v>
      </c>
      <c r="D32" s="32"/>
      <c r="E32" s="32"/>
      <c r="F32" s="32"/>
      <c r="G32" s="32"/>
      <c r="H32" s="32"/>
      <c r="I32" s="32"/>
      <c r="J32" s="32"/>
      <c r="K32" s="32"/>
      <c r="L32" s="33"/>
    </row>
    <row r="33" spans="1:12" ht="201.75" hidden="1" customHeight="1">
      <c r="A33" s="14">
        <v>21</v>
      </c>
      <c r="B33" s="14" t="s">
        <v>47</v>
      </c>
      <c r="C33" s="3" t="s">
        <v>111</v>
      </c>
      <c r="D33" s="3" t="s">
        <v>26</v>
      </c>
      <c r="E33" s="16" t="s">
        <v>96</v>
      </c>
      <c r="F33" s="16"/>
      <c r="G33" s="16" t="s">
        <v>96</v>
      </c>
      <c r="H33" s="15"/>
      <c r="I33" s="15"/>
      <c r="J33" s="15"/>
      <c r="K33" s="15"/>
      <c r="L33" s="3"/>
    </row>
    <row r="34" spans="1:12" ht="0.75" hidden="1" customHeight="1">
      <c r="A34" s="14">
        <v>22</v>
      </c>
      <c r="B34" s="14" t="s">
        <v>48</v>
      </c>
      <c r="C34" s="3" t="s">
        <v>112</v>
      </c>
      <c r="D34" s="3" t="s">
        <v>26</v>
      </c>
      <c r="E34" s="15" t="s">
        <v>96</v>
      </c>
      <c r="F34" s="15"/>
      <c r="G34" s="15" t="s">
        <v>96</v>
      </c>
      <c r="H34" s="15"/>
      <c r="I34" s="15"/>
      <c r="J34" s="15"/>
      <c r="K34" s="15"/>
      <c r="L34" s="3"/>
    </row>
    <row r="35" spans="1:12" ht="68.25" hidden="1" customHeight="1">
      <c r="A35" s="14">
        <v>23</v>
      </c>
      <c r="B35" s="14" t="s">
        <v>49</v>
      </c>
      <c r="C35" s="3" t="s">
        <v>113</v>
      </c>
      <c r="D35" s="3" t="s">
        <v>26</v>
      </c>
      <c r="E35" s="16" t="s">
        <v>96</v>
      </c>
      <c r="F35" s="15"/>
      <c r="G35" s="15" t="s">
        <v>96</v>
      </c>
      <c r="H35" s="15"/>
      <c r="I35" s="15"/>
      <c r="J35" s="15"/>
      <c r="K35" s="15"/>
      <c r="L35" s="3"/>
    </row>
    <row r="36" spans="1:12" ht="15.75">
      <c r="A36" s="21">
        <v>17</v>
      </c>
      <c r="B36" s="21" t="s">
        <v>50</v>
      </c>
      <c r="C36" s="31" t="s">
        <v>132</v>
      </c>
      <c r="D36" s="32"/>
      <c r="E36" s="32"/>
      <c r="F36" s="32"/>
      <c r="G36" s="32"/>
      <c r="H36" s="32"/>
      <c r="I36" s="32"/>
      <c r="J36" s="32"/>
      <c r="K36" s="32"/>
      <c r="L36" s="33"/>
    </row>
    <row r="37" spans="1:12" ht="23.25" customHeight="1">
      <c r="A37" s="21">
        <v>18</v>
      </c>
      <c r="B37" s="21" t="s">
        <v>51</v>
      </c>
      <c r="C37" s="23" t="s">
        <v>133</v>
      </c>
      <c r="D37" s="24"/>
      <c r="E37" s="24"/>
      <c r="F37" s="24"/>
      <c r="G37" s="24"/>
      <c r="H37" s="24"/>
      <c r="I37" s="24"/>
      <c r="J37" s="24"/>
      <c r="K37" s="24"/>
      <c r="L37" s="25"/>
    </row>
    <row r="38" spans="1:12" ht="19.5" customHeight="1">
      <c r="A38" s="21">
        <v>19</v>
      </c>
      <c r="B38" s="21" t="s">
        <v>52</v>
      </c>
      <c r="C38" s="23" t="s">
        <v>53</v>
      </c>
      <c r="D38" s="24"/>
      <c r="E38" s="24"/>
      <c r="F38" s="24"/>
      <c r="G38" s="24"/>
      <c r="H38" s="24"/>
      <c r="I38" s="24"/>
      <c r="J38" s="24"/>
      <c r="K38" s="24"/>
      <c r="L38" s="25"/>
    </row>
    <row r="39" spans="1:12" ht="34.5" customHeight="1">
      <c r="A39" s="14">
        <v>20</v>
      </c>
      <c r="B39" s="14" t="s">
        <v>54</v>
      </c>
      <c r="C39" s="3" t="s">
        <v>114</v>
      </c>
      <c r="D39" s="3" t="s">
        <v>26</v>
      </c>
      <c r="E39" s="15" t="s">
        <v>55</v>
      </c>
      <c r="F39" s="15" t="s">
        <v>55</v>
      </c>
      <c r="G39" s="15">
        <v>0</v>
      </c>
      <c r="H39" s="15"/>
      <c r="I39" s="15"/>
      <c r="J39" s="15" t="s">
        <v>55</v>
      </c>
      <c r="K39" s="15" t="s">
        <v>55</v>
      </c>
      <c r="L39" s="3"/>
    </row>
    <row r="40" spans="1:12" ht="31.5">
      <c r="A40" s="14">
        <v>21</v>
      </c>
      <c r="B40" s="14" t="s">
        <v>56</v>
      </c>
      <c r="C40" s="3" t="s">
        <v>115</v>
      </c>
      <c r="D40" s="3" t="s">
        <v>26</v>
      </c>
      <c r="E40" s="15" t="s">
        <v>55</v>
      </c>
      <c r="F40" s="15" t="s">
        <v>55</v>
      </c>
      <c r="G40" s="15">
        <v>0</v>
      </c>
      <c r="H40" s="15"/>
      <c r="I40" s="15"/>
      <c r="J40" s="15" t="s">
        <v>55</v>
      </c>
      <c r="K40" s="15" t="s">
        <v>55</v>
      </c>
      <c r="L40" s="3"/>
    </row>
    <row r="41" spans="1:12" ht="40.5" customHeight="1">
      <c r="A41" s="14">
        <v>22</v>
      </c>
      <c r="B41" s="14" t="s">
        <v>57</v>
      </c>
      <c r="C41" s="3" t="s">
        <v>126</v>
      </c>
      <c r="D41" s="3" t="s">
        <v>26</v>
      </c>
      <c r="E41" s="15" t="s">
        <v>55</v>
      </c>
      <c r="F41" s="15" t="s">
        <v>55</v>
      </c>
      <c r="G41" s="15">
        <v>0</v>
      </c>
      <c r="H41" s="15"/>
      <c r="I41" s="15"/>
      <c r="J41" s="15" t="s">
        <v>55</v>
      </c>
      <c r="K41" s="15" t="s">
        <v>55</v>
      </c>
      <c r="L41" s="3"/>
    </row>
    <row r="42" spans="1:12" ht="100.5" customHeight="1">
      <c r="A42" s="14">
        <v>23</v>
      </c>
      <c r="B42" s="14" t="s">
        <v>58</v>
      </c>
      <c r="C42" s="3" t="s">
        <v>116</v>
      </c>
      <c r="D42" s="3" t="s">
        <v>26</v>
      </c>
      <c r="E42" s="15">
        <v>52.6</v>
      </c>
      <c r="F42" s="15"/>
      <c r="G42" s="16">
        <v>52.6</v>
      </c>
      <c r="H42" s="15">
        <v>52.6</v>
      </c>
      <c r="I42" s="17">
        <f>(H42/E42)*100</f>
        <v>100</v>
      </c>
      <c r="J42" s="15">
        <f t="shared" ref="J42:J43" si="5">(H42/E42)*100</f>
        <v>100</v>
      </c>
      <c r="K42" s="15"/>
      <c r="L42" s="3"/>
    </row>
    <row r="43" spans="1:12" ht="63">
      <c r="A43" s="14">
        <v>24</v>
      </c>
      <c r="B43" s="14" t="s">
        <v>59</v>
      </c>
      <c r="C43" s="3" t="s">
        <v>117</v>
      </c>
      <c r="D43" s="3" t="s">
        <v>60</v>
      </c>
      <c r="E43" s="15">
        <v>1</v>
      </c>
      <c r="F43" s="15"/>
      <c r="G43" s="15">
        <v>1</v>
      </c>
      <c r="H43" s="15">
        <v>1</v>
      </c>
      <c r="I43" s="15">
        <f t="shared" ref="I43" si="6">(H43/E43)*100</f>
        <v>100</v>
      </c>
      <c r="J43" s="15">
        <f t="shared" si="5"/>
        <v>100</v>
      </c>
      <c r="K43" s="15"/>
      <c r="L43" s="3"/>
    </row>
    <row r="44" spans="1:12" ht="15.75">
      <c r="A44" s="21">
        <v>25</v>
      </c>
      <c r="B44" s="21" t="s">
        <v>61</v>
      </c>
      <c r="C44" s="31" t="s">
        <v>134</v>
      </c>
      <c r="D44" s="32"/>
      <c r="E44" s="32"/>
      <c r="F44" s="32"/>
      <c r="G44" s="32"/>
      <c r="H44" s="32"/>
      <c r="I44" s="32"/>
      <c r="J44" s="32"/>
      <c r="K44" s="32"/>
      <c r="L44" s="33"/>
    </row>
    <row r="45" spans="1:12" ht="15.75">
      <c r="A45" s="21">
        <v>26</v>
      </c>
      <c r="B45" s="21" t="s">
        <v>62</v>
      </c>
      <c r="C45" s="23" t="s">
        <v>135</v>
      </c>
      <c r="D45" s="24"/>
      <c r="E45" s="24"/>
      <c r="F45" s="24"/>
      <c r="G45" s="24"/>
      <c r="H45" s="24"/>
      <c r="I45" s="24"/>
      <c r="J45" s="24"/>
      <c r="K45" s="24"/>
      <c r="L45" s="25"/>
    </row>
    <row r="46" spans="1:12" ht="44.25" customHeight="1">
      <c r="A46" s="21">
        <v>27</v>
      </c>
      <c r="B46" s="21" t="s">
        <v>63</v>
      </c>
      <c r="C46" s="23" t="s">
        <v>136</v>
      </c>
      <c r="D46" s="24"/>
      <c r="E46" s="24"/>
      <c r="F46" s="24"/>
      <c r="G46" s="24"/>
      <c r="H46" s="24"/>
      <c r="I46" s="24"/>
      <c r="J46" s="24"/>
      <c r="K46" s="24"/>
      <c r="L46" s="25"/>
    </row>
    <row r="47" spans="1:12" ht="88.5" customHeight="1">
      <c r="A47" s="14">
        <v>28</v>
      </c>
      <c r="B47" s="14" t="s">
        <v>64</v>
      </c>
      <c r="C47" s="3" t="s">
        <v>118</v>
      </c>
      <c r="D47" s="3" t="s">
        <v>26</v>
      </c>
      <c r="E47" s="15">
        <v>29.8</v>
      </c>
      <c r="F47" s="15"/>
      <c r="G47" s="15">
        <v>29.8</v>
      </c>
      <c r="H47" s="15">
        <v>29.8</v>
      </c>
      <c r="I47" s="17">
        <f>(H47/E47)*100</f>
        <v>100</v>
      </c>
      <c r="J47" s="15">
        <f t="shared" ref="J47" si="7">(H47/E47)*100</f>
        <v>100</v>
      </c>
      <c r="K47" s="15"/>
      <c r="L47" s="3"/>
    </row>
    <row r="48" spans="1:12" ht="28.5" customHeight="1">
      <c r="A48" s="21">
        <v>29</v>
      </c>
      <c r="B48" s="21" t="s">
        <v>65</v>
      </c>
      <c r="C48" s="31" t="s">
        <v>140</v>
      </c>
      <c r="D48" s="32"/>
      <c r="E48" s="32"/>
      <c r="F48" s="32"/>
      <c r="G48" s="32"/>
      <c r="H48" s="32"/>
      <c r="I48" s="32"/>
      <c r="J48" s="32"/>
      <c r="K48" s="32"/>
      <c r="L48" s="33"/>
    </row>
    <row r="49" spans="1:14" ht="19.5" customHeight="1">
      <c r="A49" s="21">
        <v>30</v>
      </c>
      <c r="B49" s="21" t="s">
        <v>66</v>
      </c>
      <c r="C49" s="23" t="s">
        <v>138</v>
      </c>
      <c r="D49" s="24"/>
      <c r="E49" s="24"/>
      <c r="F49" s="24"/>
      <c r="G49" s="24"/>
      <c r="H49" s="24"/>
      <c r="I49" s="24"/>
      <c r="J49" s="24"/>
      <c r="K49" s="24"/>
      <c r="L49" s="25"/>
    </row>
    <row r="50" spans="1:14" ht="27" customHeight="1">
      <c r="A50" s="21">
        <v>31</v>
      </c>
      <c r="B50" s="21" t="s">
        <v>67</v>
      </c>
      <c r="C50" s="23" t="s">
        <v>139</v>
      </c>
      <c r="D50" s="24"/>
      <c r="E50" s="24"/>
      <c r="F50" s="24"/>
      <c r="G50" s="24"/>
      <c r="H50" s="24"/>
      <c r="I50" s="24"/>
      <c r="J50" s="24"/>
      <c r="K50" s="24"/>
      <c r="L50" s="25"/>
    </row>
    <row r="51" spans="1:14" ht="53.25" customHeight="1">
      <c r="A51" s="14">
        <v>32</v>
      </c>
      <c r="B51" s="14" t="s">
        <v>68</v>
      </c>
      <c r="C51" s="3" t="s">
        <v>119</v>
      </c>
      <c r="D51" s="3" t="s">
        <v>26</v>
      </c>
      <c r="E51" s="15" t="s">
        <v>96</v>
      </c>
      <c r="F51" s="15"/>
      <c r="G51" s="15" t="s">
        <v>96</v>
      </c>
      <c r="H51" s="15" t="s">
        <v>96</v>
      </c>
      <c r="I51" s="15" t="s">
        <v>96</v>
      </c>
      <c r="J51" s="15" t="s">
        <v>96</v>
      </c>
      <c r="K51" s="15"/>
      <c r="L51" s="3"/>
    </row>
    <row r="52" spans="1:14" ht="38.25" customHeight="1">
      <c r="A52" s="14">
        <v>33</v>
      </c>
      <c r="B52" s="14" t="s">
        <v>69</v>
      </c>
      <c r="C52" s="3" t="s">
        <v>120</v>
      </c>
      <c r="D52" s="3" t="s">
        <v>70</v>
      </c>
      <c r="E52" s="15" t="s">
        <v>96</v>
      </c>
      <c r="F52" s="15"/>
      <c r="G52" s="15" t="s">
        <v>96</v>
      </c>
      <c r="H52" s="15" t="s">
        <v>96</v>
      </c>
      <c r="I52" s="15" t="s">
        <v>96</v>
      </c>
      <c r="J52" s="15" t="s">
        <v>96</v>
      </c>
      <c r="K52" s="15"/>
      <c r="L52" s="3"/>
    </row>
    <row r="53" spans="1:14" ht="63.75" customHeight="1">
      <c r="A53" s="14">
        <v>34</v>
      </c>
      <c r="B53" s="14" t="s">
        <v>71</v>
      </c>
      <c r="C53" s="3" t="s">
        <v>121</v>
      </c>
      <c r="D53" s="3" t="s">
        <v>26</v>
      </c>
      <c r="E53" s="15" t="s">
        <v>96</v>
      </c>
      <c r="F53" s="15"/>
      <c r="G53" s="15" t="s">
        <v>96</v>
      </c>
      <c r="H53" s="15" t="s">
        <v>96</v>
      </c>
      <c r="I53" s="15" t="s">
        <v>96</v>
      </c>
      <c r="J53" s="15" t="s">
        <v>96</v>
      </c>
      <c r="K53" s="15"/>
      <c r="L53" s="3"/>
    </row>
    <row r="54" spans="1:14" ht="54" customHeight="1">
      <c r="A54" s="14">
        <v>35</v>
      </c>
      <c r="B54" s="14" t="s">
        <v>72</v>
      </c>
      <c r="C54" s="3" t="s">
        <v>122</v>
      </c>
      <c r="D54" s="3" t="s">
        <v>26</v>
      </c>
      <c r="E54" s="15" t="s">
        <v>96</v>
      </c>
      <c r="F54" s="15"/>
      <c r="G54" s="15" t="s">
        <v>96</v>
      </c>
      <c r="H54" s="15" t="s">
        <v>96</v>
      </c>
      <c r="I54" s="15" t="s">
        <v>96</v>
      </c>
      <c r="J54" s="15" t="s">
        <v>96</v>
      </c>
      <c r="K54" s="15"/>
      <c r="L54" s="3"/>
    </row>
    <row r="55" spans="1:14" ht="21.75" customHeight="1">
      <c r="A55" s="21">
        <v>36</v>
      </c>
      <c r="B55" s="21" t="s">
        <v>73</v>
      </c>
      <c r="C55" s="31" t="s">
        <v>137</v>
      </c>
      <c r="D55" s="32"/>
      <c r="E55" s="32"/>
      <c r="F55" s="32"/>
      <c r="G55" s="32"/>
      <c r="H55" s="32"/>
      <c r="I55" s="32"/>
      <c r="J55" s="32"/>
      <c r="K55" s="32"/>
      <c r="L55" s="33"/>
    </row>
    <row r="56" spans="1:14" ht="66" customHeight="1">
      <c r="A56" s="14">
        <v>37</v>
      </c>
      <c r="B56" s="14" t="s">
        <v>74</v>
      </c>
      <c r="C56" s="3" t="s">
        <v>125</v>
      </c>
      <c r="D56" s="3" t="s">
        <v>26</v>
      </c>
      <c r="E56" s="15">
        <v>5</v>
      </c>
      <c r="F56" s="15"/>
      <c r="G56" s="15">
        <v>5</v>
      </c>
      <c r="H56" s="15">
        <v>5</v>
      </c>
      <c r="I56" s="17">
        <f>(H56/E56)*100</f>
        <v>100</v>
      </c>
      <c r="J56" s="15">
        <f t="shared" ref="J56" si="8">(H56/E56)*100</f>
        <v>100</v>
      </c>
      <c r="K56" s="15"/>
      <c r="L56" s="3"/>
    </row>
    <row r="57" spans="1:14" ht="101.25" customHeight="1">
      <c r="A57" s="14">
        <v>38</v>
      </c>
      <c r="B57" s="14" t="s">
        <v>75</v>
      </c>
      <c r="C57" s="3" t="s">
        <v>123</v>
      </c>
      <c r="D57" s="3" t="s">
        <v>26</v>
      </c>
      <c r="E57" s="15" t="s">
        <v>96</v>
      </c>
      <c r="F57" s="15"/>
      <c r="G57" s="15" t="s">
        <v>96</v>
      </c>
      <c r="H57" s="15" t="s">
        <v>96</v>
      </c>
      <c r="I57" s="15" t="s">
        <v>96</v>
      </c>
      <c r="J57" s="15" t="s">
        <v>96</v>
      </c>
      <c r="K57" s="15"/>
      <c r="L57" s="3"/>
    </row>
    <row r="58" spans="1:14" ht="137.25" customHeight="1">
      <c r="A58" s="14">
        <v>39</v>
      </c>
      <c r="B58" s="14" t="s">
        <v>76</v>
      </c>
      <c r="C58" s="3" t="s">
        <v>124</v>
      </c>
      <c r="D58" s="3" t="s">
        <v>1</v>
      </c>
      <c r="E58" s="15">
        <v>7</v>
      </c>
      <c r="F58" s="15">
        <v>4</v>
      </c>
      <c r="G58" s="15">
        <v>7</v>
      </c>
      <c r="H58" s="15">
        <v>7</v>
      </c>
      <c r="I58" s="17">
        <f>(H58/E58)*100</f>
        <v>100</v>
      </c>
      <c r="J58" s="15">
        <f t="shared" ref="J58" si="9">(H58/E58)*100</f>
        <v>100</v>
      </c>
      <c r="K58" s="15"/>
      <c r="L58" s="3"/>
      <c r="M58" s="10"/>
      <c r="N58" s="10"/>
    </row>
    <row r="59" spans="1:14" ht="63">
      <c r="A59" s="14">
        <v>40</v>
      </c>
      <c r="B59" s="14" t="s">
        <v>77</v>
      </c>
      <c r="C59" s="3" t="s">
        <v>78</v>
      </c>
      <c r="D59" s="3" t="s">
        <v>26</v>
      </c>
      <c r="E59" s="15" t="s">
        <v>96</v>
      </c>
      <c r="F59" s="15"/>
      <c r="G59" s="15" t="s">
        <v>96</v>
      </c>
      <c r="H59" s="15" t="s">
        <v>96</v>
      </c>
      <c r="I59" s="15" t="s">
        <v>96</v>
      </c>
      <c r="J59" s="15" t="s">
        <v>96</v>
      </c>
      <c r="K59" s="15"/>
      <c r="L59" s="3"/>
      <c r="M59" s="10"/>
      <c r="N59" s="10"/>
    </row>
    <row r="60" spans="1:14" ht="36.75" hidden="1" customHeight="1">
      <c r="A60" s="21">
        <v>39</v>
      </c>
      <c r="B60" s="21" t="s">
        <v>79</v>
      </c>
      <c r="C60" s="31" t="s">
        <v>80</v>
      </c>
      <c r="D60" s="32"/>
      <c r="E60" s="32"/>
      <c r="F60" s="32"/>
      <c r="G60" s="32"/>
      <c r="H60" s="32"/>
      <c r="I60" s="32"/>
      <c r="J60" s="32"/>
      <c r="K60" s="32"/>
      <c r="L60" s="33"/>
      <c r="M60" s="10"/>
      <c r="N60" s="10"/>
    </row>
    <row r="61" spans="1:14" ht="21" hidden="1" customHeight="1">
      <c r="A61" s="21">
        <v>40</v>
      </c>
      <c r="B61" s="21" t="s">
        <v>79</v>
      </c>
      <c r="C61" s="23" t="s">
        <v>81</v>
      </c>
      <c r="D61" s="24"/>
      <c r="E61" s="24"/>
      <c r="F61" s="24"/>
      <c r="G61" s="24"/>
      <c r="H61" s="24"/>
      <c r="I61" s="24"/>
      <c r="J61" s="24"/>
      <c r="K61" s="24"/>
      <c r="L61" s="25"/>
      <c r="M61" s="10"/>
      <c r="N61" s="10"/>
    </row>
    <row r="62" spans="1:14" ht="23.25" hidden="1" customHeight="1">
      <c r="A62" s="21">
        <v>41</v>
      </c>
      <c r="B62" s="21" t="s">
        <v>82</v>
      </c>
      <c r="C62" s="23" t="s">
        <v>83</v>
      </c>
      <c r="D62" s="24"/>
      <c r="E62" s="24"/>
      <c r="F62" s="24"/>
      <c r="G62" s="24"/>
      <c r="H62" s="24"/>
      <c r="I62" s="24"/>
      <c r="J62" s="24"/>
      <c r="K62" s="24"/>
      <c r="L62" s="25"/>
      <c r="M62" s="10"/>
      <c r="N62" s="10"/>
    </row>
    <row r="63" spans="1:14" ht="76.5" hidden="1" customHeight="1">
      <c r="A63" s="14">
        <v>42</v>
      </c>
      <c r="B63" s="14" t="s">
        <v>84</v>
      </c>
      <c r="C63" s="3" t="s">
        <v>85</v>
      </c>
      <c r="D63" s="3" t="s">
        <v>1</v>
      </c>
      <c r="E63" s="15"/>
      <c r="F63" s="15"/>
      <c r="G63" s="15"/>
      <c r="H63" s="15"/>
      <c r="I63" s="15"/>
      <c r="J63" s="15"/>
      <c r="K63" s="15" t="s">
        <v>6</v>
      </c>
      <c r="L63" s="3"/>
      <c r="M63" s="10"/>
      <c r="N63" s="10"/>
    </row>
    <row r="64" spans="1:14" ht="56.25" hidden="1" customHeight="1">
      <c r="A64" s="14">
        <v>43</v>
      </c>
      <c r="B64" s="14" t="s">
        <v>86</v>
      </c>
      <c r="C64" s="3" t="s">
        <v>87</v>
      </c>
      <c r="D64" s="3" t="s">
        <v>88</v>
      </c>
      <c r="E64" s="15"/>
      <c r="F64" s="15"/>
      <c r="G64" s="15"/>
      <c r="H64" s="15"/>
      <c r="I64" s="15"/>
      <c r="J64" s="15"/>
      <c r="K64" s="15" t="s">
        <v>6</v>
      </c>
      <c r="L64" s="3"/>
      <c r="M64" s="10"/>
      <c r="N64" s="10"/>
    </row>
    <row r="65" spans="1:14" ht="90.75" hidden="1" customHeight="1">
      <c r="A65" s="14">
        <v>44</v>
      </c>
      <c r="B65" s="14" t="s">
        <v>89</v>
      </c>
      <c r="C65" s="3" t="s">
        <v>90</v>
      </c>
      <c r="D65" s="3" t="s">
        <v>5</v>
      </c>
      <c r="E65" s="15"/>
      <c r="F65" s="15"/>
      <c r="G65" s="15"/>
      <c r="H65" s="15"/>
      <c r="I65" s="15"/>
      <c r="J65" s="15"/>
      <c r="K65" s="15" t="s">
        <v>6</v>
      </c>
      <c r="L65" s="3"/>
      <c r="M65" s="10"/>
      <c r="N65" s="10"/>
    </row>
    <row r="66" spans="1:14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</row>
    <row r="67" spans="1:14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</row>
    <row r="68" spans="1:14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1:14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1:14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1:14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</sheetData>
  <mergeCells count="36">
    <mergeCell ref="A6:L6"/>
    <mergeCell ref="C61:L61"/>
    <mergeCell ref="C62:L62"/>
    <mergeCell ref="E8:H8"/>
    <mergeCell ref="C44:L44"/>
    <mergeCell ref="C45:L45"/>
    <mergeCell ref="C46:L46"/>
    <mergeCell ref="C48:L48"/>
    <mergeCell ref="C49:L49"/>
    <mergeCell ref="C50:L50"/>
    <mergeCell ref="C28:L28"/>
    <mergeCell ref="C29:L29"/>
    <mergeCell ref="C32:L32"/>
    <mergeCell ref="C55:L55"/>
    <mergeCell ref="C60:L60"/>
    <mergeCell ref="C36:L36"/>
    <mergeCell ref="A4:C4"/>
    <mergeCell ref="A1:L1"/>
    <mergeCell ref="A2:L2"/>
    <mergeCell ref="A3:L3"/>
    <mergeCell ref="A5:L5"/>
    <mergeCell ref="C37:L37"/>
    <mergeCell ref="C38:L38"/>
    <mergeCell ref="A7:L7"/>
    <mergeCell ref="A8:A9"/>
    <mergeCell ref="B8:B9"/>
    <mergeCell ref="C12:L12"/>
    <mergeCell ref="C13:L13"/>
    <mergeCell ref="C21:L21"/>
    <mergeCell ref="C25:L25"/>
    <mergeCell ref="C27:L27"/>
    <mergeCell ref="C8:C9"/>
    <mergeCell ref="D8:D9"/>
    <mergeCell ref="L8:L9"/>
    <mergeCell ref="C11:L11"/>
    <mergeCell ref="I8:K8"/>
  </mergeCells>
  <pageMargins left="0.70866141732283472" right="0.31496062992125984" top="0.74803149606299213" bottom="0.55118110236220474" header="0" footer="0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Ekonom 2</cp:lastModifiedBy>
  <cp:lastPrinted>2023-02-15T05:33:11Z</cp:lastPrinted>
  <dcterms:created xsi:type="dcterms:W3CDTF">2013-02-21T10:56:44Z</dcterms:created>
  <dcterms:modified xsi:type="dcterms:W3CDTF">2023-02-15T07:02:20Z</dcterms:modified>
</cp:coreProperties>
</file>